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1\конкурентные\00 Доходные\05 сдача в аренду ЗУ под РЕКЛАМУ\Размещено\Документация\"/>
    </mc:Choice>
  </mc:AlternateContent>
  <bookViews>
    <workbookView xWindow="0" yWindow="0" windowWidth="28800" windowHeight="13635"/>
  </bookViews>
  <sheets>
    <sheet name="Детализация услуг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H25" i="1"/>
  <c r="I24" i="1"/>
  <c r="H24" i="1"/>
</calcChain>
</file>

<file path=xl/sharedStrings.xml><?xml version="1.0" encoding="utf-8"?>
<sst xmlns="http://schemas.openxmlformats.org/spreadsheetml/2006/main" count="75" uniqueCount="48">
  <si>
    <t>Приложение №1 к Техническому заданию</t>
  </si>
  <si>
    <t>№ п/п</t>
  </si>
  <si>
    <t>Сеть</t>
  </si>
  <si>
    <t xml:space="preserve">Тип рекламной конструкции </t>
  </si>
  <si>
    <t>Адрес земельного участка</t>
  </si>
  <si>
    <t>Кадастровый номер земельного участка</t>
  </si>
  <si>
    <t>Роснефть</t>
  </si>
  <si>
    <t>Московская область, городской округ Мытищи, г Мытищи, пр-кт Олимпийский, д 38а</t>
  </si>
  <si>
    <t>50:12:0101202:18</t>
  </si>
  <si>
    <t>3х6</t>
  </si>
  <si>
    <t>Московская область, городской округ Дубна, г Дубна, ш. Дмитровское, д 4</t>
  </si>
  <si>
    <t>50:40:0020103:3</t>
  </si>
  <si>
    <t>ВР</t>
  </si>
  <si>
    <t>50:12:0080506:7</t>
  </si>
  <si>
    <t>5х15</t>
  </si>
  <si>
    <t xml:space="preserve">Московская область, г. Подольск, ул. Комсомольская, д. 38 </t>
  </si>
  <si>
    <t>50:55:0030321:5</t>
  </si>
  <si>
    <t>Московская область, городской округ Балашиха, микрорайон  Никольско-Архангельский, ш. Энтузиастов, вл. 1</t>
  </si>
  <si>
    <t>50:15:0020101:8</t>
  </si>
  <si>
    <t>50:21:0040112:499</t>
  </si>
  <si>
    <t xml:space="preserve">Московская обл., г. Жуковский, ул. Гагарина </t>
  </si>
  <si>
    <t>50:52:0010111:3</t>
  </si>
  <si>
    <t>ТНК</t>
  </si>
  <si>
    <t>Московская область, Ленинский муниципальный район, городское поселение Видное, деревня Тарычево, 21-й км автодороги М-4 "Дон", уч. 25</t>
  </si>
  <si>
    <t>50:21:0040112:498</t>
  </si>
  <si>
    <t>Московская область, городской округ Реутов, г Реутов, ш Автомагистраль Москва-Нижний Новгород, д 17</t>
  </si>
  <si>
    <t>50:48:0010101:35</t>
  </si>
  <si>
    <t>Московская область, городской округ Мытищи, город Мытищи, пр-кт Олимпийский, д. 33, корп. 2</t>
  </si>
  <si>
    <t>50:12:0101006:34</t>
  </si>
  <si>
    <t>Московская область, Солнечногорский муниципальный район, сельское поселение Луневское, в районе деревни Черная Грязь, участок 32м</t>
  </si>
  <si>
    <t>50:09:0060602:26</t>
  </si>
  <si>
    <t>Московская область, Ленинский муниципальный район, городское поселение Видное, деревня Тарычево, 21-й км автодороги М-4 «Дон», земельный участок 24а</t>
  </si>
  <si>
    <t>Московская область, городской округ Мытищи, п. Вешки, территория ТПЗ Алтуфьево, Московская кольцевая автомобильная дорога, уч. 1</t>
  </si>
  <si>
    <t>Площадь одной стороны информационного поля  рекламной конструкции, м., высота, длина</t>
  </si>
  <si>
    <t xml:space="preserve">Оплата по договору на установку и эксплуатацию наружной рекламной конструкции без учета НДС 20 %, руб./мес. </t>
  </si>
  <si>
    <t>Детализация оплаты по договору на установку и размещение наружной рекламной конструкции на земельном участке</t>
  </si>
  <si>
    <t>ИТОГО, без НДС</t>
  </si>
  <si>
    <t>ИТОГО, с учетом НДС 20%</t>
  </si>
  <si>
    <r>
      <rPr>
        <sz val="12"/>
        <color theme="1"/>
        <rFont val="Times New Roman"/>
        <family val="1"/>
        <charset val="204"/>
      </rPr>
      <t>1.</t>
    </r>
    <r>
      <rPr>
        <sz val="7"/>
        <color theme="1"/>
        <rFont val="Times New Roman"/>
        <family val="1"/>
        <charset val="204"/>
      </rPr>
      <t>  </t>
    </r>
    <r>
      <rPr>
        <b/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Times New Roman"/>
        <family val="1"/>
        <charset val="204"/>
      </rPr>
      <t xml:space="preserve">Ежемесячная оплата по договору на установку и размещение наружной рекламной конструкции размером 3х6 м на земельном участке, составляет </t>
    </r>
  </si>
  <si>
    <r>
      <rPr>
        <sz val="12"/>
        <color theme="1"/>
        <rFont val="Times New Roman"/>
        <family val="1"/>
        <charset val="204"/>
      </rPr>
      <t>2.</t>
    </r>
    <r>
      <rPr>
        <sz val="7"/>
        <color theme="1"/>
        <rFont val="Times New Roman"/>
        <family val="1"/>
        <charset val="204"/>
      </rPr>
      <t>  </t>
    </r>
    <r>
      <rPr>
        <b/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Times New Roman"/>
        <family val="1"/>
        <charset val="204"/>
      </rPr>
      <t xml:space="preserve">Ежемесячная оплата по договору на установку и размещение наружной рекламной конструкции размером 5х15 м на земельном участке, составляет </t>
    </r>
  </si>
  <si>
    <t>3. Общая стоимость услуг по  по договору на установку и размещение наружной рекламной конструкции на земельном участке за 11 месяцев</t>
  </si>
  <si>
    <t>Светодиодный экран</t>
  </si>
  <si>
    <t>Оплата по договору на установку и эксплуатацию наружной рекламной конструкции без учета НДС 20 %, руб./120 мес.</t>
  </si>
  <si>
    <t>_______________ (_____________) руб. __ коп., в том числе НДС 20% _______________ (_______________) руб.____ коп.</t>
  </si>
  <si>
    <t>______________ (______________) руб. __ коп., в том числе НДС 20% ______ (__________________) руб. __ коп.</t>
  </si>
  <si>
    <t xml:space="preserve"> составляет _____________ (________________) руб. __ коп., в том числе НДС 20% _______________ (_____________________) руб.__ коп.</t>
  </si>
  <si>
    <t>Юр. лицо/реквизиты</t>
  </si>
  <si>
    <r>
      <rPr>
        <b/>
        <i/>
        <sz val="12"/>
        <color theme="1"/>
        <rFont val="Times New Roman"/>
        <family val="1"/>
        <charset val="204"/>
      </rPr>
      <t xml:space="preserve">Плата по договору на установку и эксплуатацию наружной рекламной конструкции состоит из: </t>
    </r>
    <r>
      <rPr>
        <i/>
        <sz val="12"/>
        <color theme="1"/>
        <rFont val="Times New Roman"/>
        <family val="1"/>
        <charset val="204"/>
      </rPr>
      <t xml:space="preserve">
• постоянной части, включающей стоимость за использование части земельного участка под размещение рекламной конструкции – 100% предоплата, не позднее 01 (первого) числа оплачиваемого периода;
• переменной части - потребленный объем электроэнергии за месяц на основании показаний расчетного прибора учета. Оплата производится ежемесячно в течение 5 рабочих дня со дня выставления счета.
• Начиная со второго года действия Договора, Собственник/Арендатор земельных участков  вправе увеличить плату за право установки и эксплуатации Рекламных конструкций, предусмотренную настоящим пунктом путём направления соответствующего уведомления. При этом, увеличение размера платы может производиться не чаще 1 (одного) раза в календарный год, и на сумму не более 5 пяти) % в год от размера постоянной части указанной платы.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</si>
</sst>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₽-419]_-;\-* #,##0.00\ [$₽-419]_-;_-* &quot;-&quot;&quot;?&quot;&quot;?&quot;\ [$₽-419]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right" vertical="center" indent="2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justify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vertical="center"/>
    </xf>
    <xf numFmtId="164" fontId="7" fillId="0" borderId="11" xfId="0" applyNumberFormat="1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justify" vertical="center"/>
    </xf>
    <xf numFmtId="0" fontId="7" fillId="0" borderId="13" xfId="0" applyFont="1" applyBorder="1" applyAlignment="1">
      <alignment horizontal="center" vertical="center"/>
    </xf>
    <xf numFmtId="164" fontId="7" fillId="0" borderId="14" xfId="0" applyNumberFormat="1" applyFont="1" applyBorder="1" applyAlignment="1">
      <alignment vertical="center"/>
    </xf>
    <xf numFmtId="164" fontId="7" fillId="0" borderId="15" xfId="0" applyNumberFormat="1" applyFont="1" applyBorder="1" applyAlignment="1">
      <alignment vertical="center"/>
    </xf>
    <xf numFmtId="164" fontId="7" fillId="0" borderId="16" xfId="0" applyNumberFormat="1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4" fontId="7" fillId="0" borderId="5" xfId="0" applyNumberFormat="1" applyFont="1" applyBorder="1" applyAlignment="1">
      <alignment vertical="center"/>
    </xf>
    <xf numFmtId="164" fontId="7" fillId="0" borderId="7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10" fillId="0" borderId="0" xfId="0" applyFont="1" applyAlignment="1"/>
    <xf numFmtId="0" fontId="1" fillId="0" borderId="0" xfId="0" applyFont="1" applyAlignment="1">
      <alignment horizontal="left" vertical="center"/>
    </xf>
    <xf numFmtId="0" fontId="0" fillId="0" borderId="0" xfId="0" applyFont="1" applyAlignment="1"/>
    <xf numFmtId="0" fontId="11" fillId="0" borderId="18" xfId="0" applyFont="1" applyBorder="1" applyAlignment="1">
      <alignment horizontal="right" vertical="center"/>
    </xf>
    <xf numFmtId="0" fontId="8" fillId="0" borderId="19" xfId="0" applyFont="1" applyBorder="1" applyAlignment="1">
      <alignment horizontal="right" vertical="center"/>
    </xf>
    <xf numFmtId="0" fontId="8" fillId="0" borderId="20" xfId="0" applyFont="1" applyBorder="1" applyAlignment="1">
      <alignment horizontal="right" vertical="center"/>
    </xf>
    <xf numFmtId="0" fontId="2" fillId="0" borderId="0" xfId="0" applyFont="1" applyBorder="1" applyAlignment="1"/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7"/>
  <sheetViews>
    <sheetView tabSelected="1" workbookViewId="0">
      <selection activeCell="K23" sqref="K23"/>
    </sheetView>
  </sheetViews>
  <sheetFormatPr defaultColWidth="8.85546875" defaultRowHeight="15" x14ac:dyDescent="0.25"/>
  <cols>
    <col min="1" max="1" width="4.7109375" customWidth="1"/>
    <col min="2" max="2" width="6.140625" customWidth="1"/>
    <col min="3" max="3" width="14.85546875" customWidth="1"/>
    <col min="4" max="4" width="19.85546875" customWidth="1"/>
    <col min="5" max="5" width="30.42578125" customWidth="1"/>
    <col min="6" max="6" width="18.140625" customWidth="1"/>
    <col min="7" max="7" width="20.42578125" customWidth="1"/>
    <col min="8" max="8" width="25.7109375" customWidth="1"/>
    <col min="9" max="9" width="23.140625" customWidth="1"/>
  </cols>
  <sheetData>
    <row r="2" spans="2:9" x14ac:dyDescent="0.25">
      <c r="G2" t="s">
        <v>46</v>
      </c>
    </row>
    <row r="3" spans="2:9" ht="15.75" x14ac:dyDescent="0.25">
      <c r="B3" s="1"/>
    </row>
    <row r="4" spans="2:9" ht="15.75" x14ac:dyDescent="0.25">
      <c r="B4" s="1"/>
    </row>
    <row r="5" spans="2:9" ht="15.75" x14ac:dyDescent="0.25">
      <c r="B5" s="1"/>
    </row>
    <row r="6" spans="2:9" ht="15.75" x14ac:dyDescent="0.25">
      <c r="B6" s="1"/>
    </row>
    <row r="7" spans="2:9" ht="15.75" x14ac:dyDescent="0.25">
      <c r="B7" s="1"/>
      <c r="H7" s="1" t="s">
        <v>0</v>
      </c>
    </row>
    <row r="8" spans="2:9" ht="16.5" customHeight="1" x14ac:dyDescent="0.25">
      <c r="B8" s="41" t="s">
        <v>35</v>
      </c>
      <c r="C8" s="41"/>
      <c r="D8" s="41"/>
      <c r="E8" s="41"/>
      <c r="F8" s="41"/>
      <c r="G8" s="33"/>
      <c r="H8" s="33"/>
      <c r="I8" s="33"/>
    </row>
    <row r="10" spans="2:9" ht="15.75" thickBot="1" x14ac:dyDescent="0.3">
      <c r="B10" s="2"/>
    </row>
    <row r="11" spans="2:9" ht="101.25" customHeight="1" thickBot="1" x14ac:dyDescent="0.3">
      <c r="B11" s="3" t="s">
        <v>1</v>
      </c>
      <c r="C11" s="4" t="s">
        <v>2</v>
      </c>
      <c r="D11" s="4" t="s">
        <v>3</v>
      </c>
      <c r="E11" s="5" t="s">
        <v>4</v>
      </c>
      <c r="F11" s="5" t="s">
        <v>5</v>
      </c>
      <c r="G11" s="4" t="s">
        <v>33</v>
      </c>
      <c r="H11" s="17" t="s">
        <v>34</v>
      </c>
      <c r="I11" s="6" t="s">
        <v>42</v>
      </c>
    </row>
    <row r="12" spans="2:9" ht="15.75" thickBot="1" x14ac:dyDescent="0.3">
      <c r="B12" s="7">
        <v>1</v>
      </c>
      <c r="C12" s="8">
        <v>2</v>
      </c>
      <c r="D12" s="8">
        <v>3</v>
      </c>
      <c r="E12" s="8">
        <v>4</v>
      </c>
      <c r="F12" s="8">
        <v>5</v>
      </c>
      <c r="G12" s="8">
        <v>6</v>
      </c>
      <c r="H12" s="18">
        <v>7</v>
      </c>
      <c r="I12" s="9">
        <v>8</v>
      </c>
    </row>
    <row r="13" spans="2:9" ht="45" x14ac:dyDescent="0.25">
      <c r="B13" s="10">
        <v>1</v>
      </c>
      <c r="C13" s="13" t="s">
        <v>6</v>
      </c>
      <c r="D13" s="11" t="s">
        <v>41</v>
      </c>
      <c r="E13" s="12" t="s">
        <v>7</v>
      </c>
      <c r="F13" s="13" t="s">
        <v>8</v>
      </c>
      <c r="G13" s="13" t="s">
        <v>9</v>
      </c>
      <c r="H13" s="31"/>
      <c r="I13" s="31"/>
    </row>
    <row r="14" spans="2:9" ht="45" x14ac:dyDescent="0.25">
      <c r="B14" s="14">
        <v>2</v>
      </c>
      <c r="C14" s="16" t="s">
        <v>6</v>
      </c>
      <c r="D14" s="11" t="s">
        <v>41</v>
      </c>
      <c r="E14" s="15" t="s">
        <v>10</v>
      </c>
      <c r="F14" s="16" t="s">
        <v>11</v>
      </c>
      <c r="G14" s="16" t="s">
        <v>9</v>
      </c>
      <c r="H14" s="32"/>
      <c r="I14" s="32"/>
    </row>
    <row r="15" spans="2:9" ht="75" x14ac:dyDescent="0.25">
      <c r="B15" s="14">
        <v>3</v>
      </c>
      <c r="C15" s="16" t="s">
        <v>12</v>
      </c>
      <c r="D15" s="11" t="s">
        <v>41</v>
      </c>
      <c r="E15" s="15" t="s">
        <v>32</v>
      </c>
      <c r="F15" s="16" t="s">
        <v>13</v>
      </c>
      <c r="G15" s="16" t="s">
        <v>14</v>
      </c>
      <c r="H15" s="19"/>
      <c r="I15" s="32"/>
    </row>
    <row r="16" spans="2:9" ht="45" x14ac:dyDescent="0.25">
      <c r="B16" s="14">
        <v>4</v>
      </c>
      <c r="C16" s="16" t="s">
        <v>12</v>
      </c>
      <c r="D16" s="11" t="s">
        <v>41</v>
      </c>
      <c r="E16" s="15" t="s">
        <v>15</v>
      </c>
      <c r="F16" s="16" t="s">
        <v>16</v>
      </c>
      <c r="G16" s="16" t="s">
        <v>9</v>
      </c>
      <c r="H16" s="32"/>
      <c r="I16" s="31"/>
    </row>
    <row r="17" spans="2:9" ht="60" x14ac:dyDescent="0.25">
      <c r="B17" s="14">
        <v>5</v>
      </c>
      <c r="C17" s="16" t="s">
        <v>12</v>
      </c>
      <c r="D17" s="11" t="s">
        <v>41</v>
      </c>
      <c r="E17" s="15" t="s">
        <v>17</v>
      </c>
      <c r="F17" s="16" t="s">
        <v>18</v>
      </c>
      <c r="G17" s="16" t="s">
        <v>14</v>
      </c>
      <c r="H17" s="19"/>
      <c r="I17" s="32"/>
    </row>
    <row r="18" spans="2:9" ht="90" x14ac:dyDescent="0.25">
      <c r="B18" s="14">
        <v>6</v>
      </c>
      <c r="C18" s="16" t="s">
        <v>12</v>
      </c>
      <c r="D18" s="11" t="s">
        <v>41</v>
      </c>
      <c r="E18" s="15" t="s">
        <v>31</v>
      </c>
      <c r="F18" s="16" t="s">
        <v>19</v>
      </c>
      <c r="G18" s="16" t="s">
        <v>14</v>
      </c>
      <c r="H18" s="19"/>
      <c r="I18" s="32"/>
    </row>
    <row r="19" spans="2:9" ht="30" x14ac:dyDescent="0.25">
      <c r="B19" s="14">
        <v>7</v>
      </c>
      <c r="C19" s="16" t="s">
        <v>12</v>
      </c>
      <c r="D19" s="11" t="s">
        <v>41</v>
      </c>
      <c r="E19" s="15" t="s">
        <v>20</v>
      </c>
      <c r="F19" s="16" t="s">
        <v>21</v>
      </c>
      <c r="G19" s="16" t="s">
        <v>9</v>
      </c>
      <c r="H19" s="19"/>
      <c r="I19" s="31"/>
    </row>
    <row r="20" spans="2:9" ht="90" x14ac:dyDescent="0.25">
      <c r="B20" s="14">
        <v>8</v>
      </c>
      <c r="C20" s="16" t="s">
        <v>22</v>
      </c>
      <c r="D20" s="11" t="s">
        <v>41</v>
      </c>
      <c r="E20" s="15" t="s">
        <v>23</v>
      </c>
      <c r="F20" s="16" t="s">
        <v>24</v>
      </c>
      <c r="G20" s="16" t="s">
        <v>14</v>
      </c>
      <c r="H20" s="19"/>
      <c r="I20" s="32"/>
    </row>
    <row r="21" spans="2:9" ht="60" x14ac:dyDescent="0.25">
      <c r="B21" s="14">
        <v>9</v>
      </c>
      <c r="C21" s="16" t="s">
        <v>22</v>
      </c>
      <c r="D21" s="11" t="s">
        <v>41</v>
      </c>
      <c r="E21" s="15" t="s">
        <v>25</v>
      </c>
      <c r="F21" s="16" t="s">
        <v>26</v>
      </c>
      <c r="G21" s="16" t="s">
        <v>14</v>
      </c>
      <c r="H21" s="21"/>
      <c r="I21" s="20"/>
    </row>
    <row r="22" spans="2:9" ht="60" x14ac:dyDescent="0.25">
      <c r="B22" s="14">
        <v>10</v>
      </c>
      <c r="C22" s="16" t="s">
        <v>22</v>
      </c>
      <c r="D22" s="11" t="s">
        <v>41</v>
      </c>
      <c r="E22" s="15" t="s">
        <v>27</v>
      </c>
      <c r="F22" s="16" t="s">
        <v>28</v>
      </c>
      <c r="G22" s="16" t="s">
        <v>9</v>
      </c>
      <c r="H22" s="21"/>
      <c r="I22" s="31"/>
    </row>
    <row r="23" spans="2:9" ht="90.75" thickBot="1" x14ac:dyDescent="0.3">
      <c r="B23" s="22">
        <v>11</v>
      </c>
      <c r="C23" s="24" t="s">
        <v>22</v>
      </c>
      <c r="D23" s="11" t="s">
        <v>41</v>
      </c>
      <c r="E23" s="23" t="s">
        <v>29</v>
      </c>
      <c r="F23" s="24" t="s">
        <v>30</v>
      </c>
      <c r="G23" s="24" t="s">
        <v>14</v>
      </c>
      <c r="H23" s="25"/>
      <c r="I23" s="26"/>
    </row>
    <row r="24" spans="2:9" ht="15.75" thickBot="1" x14ac:dyDescent="0.3">
      <c r="B24" s="38" t="s">
        <v>36</v>
      </c>
      <c r="C24" s="39"/>
      <c r="D24" s="39"/>
      <c r="E24" s="39"/>
      <c r="F24" s="39"/>
      <c r="G24" s="40"/>
      <c r="H24" s="29">
        <f>SUM(H13:H23)</f>
        <v>0</v>
      </c>
      <c r="I24" s="30">
        <f>SUM(I13:I23)</f>
        <v>0</v>
      </c>
    </row>
    <row r="25" spans="2:9" ht="15.75" thickBot="1" x14ac:dyDescent="0.3">
      <c r="B25" s="38" t="s">
        <v>37</v>
      </c>
      <c r="C25" s="39"/>
      <c r="D25" s="39"/>
      <c r="E25" s="39"/>
      <c r="F25" s="39"/>
      <c r="G25" s="40"/>
      <c r="H25" s="27">
        <f>H24*1.2</f>
        <v>0</v>
      </c>
      <c r="I25" s="28">
        <f>I24*1.2</f>
        <v>0</v>
      </c>
    </row>
    <row r="27" spans="2:9" ht="15.75" x14ac:dyDescent="0.25">
      <c r="B27" s="42" t="s">
        <v>38</v>
      </c>
      <c r="C27" s="33"/>
      <c r="D27" s="33"/>
      <c r="E27" s="33"/>
      <c r="F27" s="33"/>
      <c r="G27" s="33"/>
      <c r="H27" s="33"/>
      <c r="I27" s="33"/>
    </row>
    <row r="28" spans="2:9" ht="15.75" x14ac:dyDescent="0.25">
      <c r="B28" s="36" t="s">
        <v>43</v>
      </c>
      <c r="C28" s="37"/>
      <c r="D28" s="37"/>
      <c r="E28" s="37"/>
      <c r="F28" s="37"/>
      <c r="G28" s="37"/>
      <c r="H28" s="37"/>
      <c r="I28" s="37"/>
    </row>
    <row r="29" spans="2:9" ht="15" customHeight="1" x14ac:dyDescent="0.25">
      <c r="B29" s="42" t="s">
        <v>39</v>
      </c>
      <c r="C29" s="33"/>
      <c r="D29" s="33"/>
      <c r="E29" s="33"/>
      <c r="F29" s="33"/>
      <c r="G29" s="33"/>
      <c r="H29" s="33"/>
      <c r="I29" s="33"/>
    </row>
    <row r="30" spans="2:9" ht="15" customHeight="1" x14ac:dyDescent="0.25">
      <c r="B30" s="36" t="s">
        <v>44</v>
      </c>
      <c r="C30" s="37"/>
      <c r="D30" s="37"/>
      <c r="E30" s="37"/>
      <c r="F30" s="37"/>
      <c r="G30" s="37"/>
      <c r="H30" s="37"/>
      <c r="I30" s="37"/>
    </row>
    <row r="31" spans="2:9" ht="15" customHeight="1" x14ac:dyDescent="0.25">
      <c r="B31" s="36" t="s">
        <v>40</v>
      </c>
      <c r="C31" s="37"/>
      <c r="D31" s="37"/>
      <c r="E31" s="37"/>
      <c r="F31" s="37"/>
      <c r="G31" s="37"/>
      <c r="H31" s="37"/>
      <c r="I31" s="37"/>
    </row>
    <row r="32" spans="2:9" ht="15" customHeight="1" x14ac:dyDescent="0.25">
      <c r="B32" s="36" t="s">
        <v>45</v>
      </c>
      <c r="C32" s="37"/>
      <c r="D32" s="37"/>
      <c r="E32" s="37"/>
      <c r="F32" s="37"/>
      <c r="G32" s="37"/>
      <c r="H32" s="37"/>
      <c r="I32" s="37"/>
    </row>
    <row r="33" spans="2:9" ht="15.75" x14ac:dyDescent="0.25">
      <c r="B33" s="36"/>
      <c r="C33" s="37"/>
      <c r="D33" s="37"/>
      <c r="E33" s="37"/>
      <c r="F33" s="37"/>
      <c r="G33" s="37"/>
      <c r="H33" s="37"/>
      <c r="I33" s="37"/>
    </row>
    <row r="34" spans="2:9" ht="134.25" customHeight="1" x14ac:dyDescent="0.25">
      <c r="B34" s="34" t="s">
        <v>47</v>
      </c>
      <c r="C34" s="35"/>
      <c r="D34" s="35"/>
      <c r="E34" s="35"/>
      <c r="F34" s="35"/>
      <c r="G34" s="35"/>
      <c r="H34" s="35"/>
      <c r="I34" s="35"/>
    </row>
    <row r="35" spans="2:9" ht="15.75" x14ac:dyDescent="0.25">
      <c r="B35" s="36"/>
      <c r="C35" s="37"/>
      <c r="D35" s="37"/>
      <c r="E35" s="37"/>
      <c r="F35" s="37"/>
      <c r="G35" s="37"/>
      <c r="H35" s="37"/>
      <c r="I35" s="37"/>
    </row>
    <row r="37" spans="2:9" x14ac:dyDescent="0.25">
      <c r="C37" s="33"/>
      <c r="D37" s="33"/>
      <c r="E37" s="33"/>
      <c r="F37" s="33"/>
    </row>
  </sheetData>
  <mergeCells count="13">
    <mergeCell ref="B24:G24"/>
    <mergeCell ref="B25:G25"/>
    <mergeCell ref="B33:I33"/>
    <mergeCell ref="B8:I8"/>
    <mergeCell ref="B27:I27"/>
    <mergeCell ref="B28:I28"/>
    <mergeCell ref="B29:I29"/>
    <mergeCell ref="B30:I30"/>
    <mergeCell ref="C37:F37"/>
    <mergeCell ref="B34:I34"/>
    <mergeCell ref="B35:I35"/>
    <mergeCell ref="B31:I31"/>
    <mergeCell ref="B32:I32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Детализация услуг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Лукичева Анастасия Алексеевна</dc:creator>
  <cp:lastModifiedBy>Сериков Максим Игоревич</cp:lastModifiedBy>
  <cp:lastPrinted>2021-04-21T12:31:31Z</cp:lastPrinted>
  <dcterms:created xsi:type="dcterms:W3CDTF">2019-12-16T08:15:16Z</dcterms:created>
  <dcterms:modified xsi:type="dcterms:W3CDTF">2021-04-30T07:54:49Z</dcterms:modified>
</cp:coreProperties>
</file>